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calcPr calcId="124519"/>
</workbook>
</file>

<file path=xl/calcChain.xml><?xml version="1.0" encoding="utf-8"?>
<calcChain xmlns="http://schemas.openxmlformats.org/spreadsheetml/2006/main">
  <c r="E49" i="36"/>
  <c r="E62"/>
  <c r="E59"/>
  <c r="G32"/>
  <c r="F32"/>
  <c r="E32"/>
  <c r="G12"/>
  <c r="G11" s="1"/>
  <c r="F12"/>
  <c r="F11" s="1"/>
  <c r="E12"/>
  <c r="E11" s="1"/>
  <c r="G77"/>
  <c r="G76" s="1"/>
  <c r="G75" s="1"/>
  <c r="F77"/>
  <c r="F76" s="1"/>
  <c r="F75" s="1"/>
  <c r="E77"/>
  <c r="E76" s="1"/>
  <c r="E75" s="1"/>
  <c r="G73"/>
  <c r="G72" s="1"/>
  <c r="G71" s="1"/>
  <c r="F73"/>
  <c r="F72" s="1"/>
  <c r="F71" s="1"/>
  <c r="E73"/>
  <c r="E72" s="1"/>
  <c r="E71" s="1"/>
  <c r="G69"/>
  <c r="F69"/>
  <c r="E69"/>
  <c r="G83"/>
  <c r="G82" s="1"/>
  <c r="F83"/>
  <c r="F82" s="1"/>
  <c r="E83"/>
  <c r="E82" s="1"/>
  <c r="G41"/>
  <c r="G40" s="1"/>
  <c r="F41"/>
  <c r="F40" s="1"/>
  <c r="E41"/>
  <c r="E40" s="1"/>
  <c r="G22"/>
  <c r="G21" s="1"/>
  <c r="F22"/>
  <c r="F21" s="1"/>
  <c r="E21"/>
  <c r="G55"/>
  <c r="F55"/>
  <c r="E55"/>
  <c r="G57"/>
  <c r="F57"/>
  <c r="E57"/>
  <c r="G52"/>
  <c r="G51" s="1"/>
  <c r="F52"/>
  <c r="F51" s="1"/>
  <c r="E52"/>
  <c r="E51" s="1"/>
  <c r="G47"/>
  <c r="G46" s="1"/>
  <c r="F47"/>
  <c r="F46" s="1"/>
  <c r="E47"/>
  <c r="E46" s="1"/>
  <c r="G38"/>
  <c r="F38"/>
  <c r="E38"/>
  <c r="G35"/>
  <c r="G34" s="1"/>
  <c r="F35"/>
  <c r="F34" s="1"/>
  <c r="E35"/>
  <c r="E34" s="1"/>
  <c r="G30"/>
  <c r="F30"/>
  <c r="E30"/>
  <c r="E29" s="1"/>
  <c r="G27"/>
  <c r="G26" s="1"/>
  <c r="F27"/>
  <c r="F26" s="1"/>
  <c r="E27"/>
  <c r="E26" s="1"/>
  <c r="G18"/>
  <c r="G15" s="1"/>
  <c r="F18"/>
  <c r="F15" s="1"/>
  <c r="E18"/>
  <c r="E15" s="1"/>
  <c r="G87"/>
  <c r="G86" s="1"/>
  <c r="F87"/>
  <c r="F86" s="1"/>
  <c r="G80"/>
  <c r="F80"/>
  <c r="G67"/>
  <c r="G66" s="1"/>
  <c r="F67"/>
  <c r="E67"/>
  <c r="G44"/>
  <c r="G43" s="1"/>
  <c r="F44"/>
  <c r="F43" s="1"/>
  <c r="E44"/>
  <c r="E43" s="1"/>
  <c r="E87"/>
  <c r="E86" s="1"/>
  <c r="E80"/>
  <c r="E64"/>
  <c r="G64"/>
  <c r="G61" s="1"/>
  <c r="F64"/>
  <c r="F61" s="1"/>
  <c r="F37" l="1"/>
  <c r="E61"/>
  <c r="E66"/>
  <c r="E54"/>
  <c r="G29"/>
  <c r="F66"/>
  <c r="F29"/>
  <c r="G79"/>
  <c r="E79"/>
  <c r="E14"/>
  <c r="G54"/>
  <c r="E37"/>
  <c r="F54"/>
  <c r="G37"/>
  <c r="G14"/>
  <c r="F79"/>
  <c r="F14"/>
  <c r="E10" l="1"/>
  <c r="E89" s="1"/>
  <c r="E91" s="1"/>
  <c r="G10"/>
  <c r="G9" s="1"/>
  <c r="F10"/>
  <c r="F89" s="1"/>
  <c r="F91" s="1"/>
  <c r="G89" l="1"/>
  <c r="G91" s="1"/>
  <c r="F9"/>
  <c r="E9"/>
</calcChain>
</file>

<file path=xl/sharedStrings.xml><?xml version="1.0" encoding="utf-8"?>
<sst xmlns="http://schemas.openxmlformats.org/spreadsheetml/2006/main" count="171" uniqueCount="133">
  <si>
    <t>Код</t>
  </si>
  <si>
    <t>Рз  ПР    ЦСР    ВР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</si>
  <si>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</si>
  <si>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</si>
  <si>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</si>
  <si>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</si>
  <si>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</si>
  <si>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</si>
  <si>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</si>
  <si>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</si>
  <si>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</si>
  <si>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</si>
  <si>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</si>
  <si>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</si>
  <si>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</si>
  <si>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</si>
  <si>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</si>
  <si>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</si>
  <si>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</si>
  <si>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</si>
  <si>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</si>
  <si>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</si>
  <si>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</si>
  <si>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</si>
  <si>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</si>
  <si>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</si>
  <si>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</si>
  <si>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</si>
  <si>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</si>
  <si>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</si>
  <si>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</si>
  <si>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</si>
  <si>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</si>
  <si>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</si>
  <si>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01 13 0920300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</si>
  <si>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</si>
  <si>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</si>
  <si>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</si>
  <si>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</si>
  <si>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</si>
  <si>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</si>
  <si>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</si>
  <si>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</si>
  <si>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</si>
  <si>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</si>
  <si>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Другие вопросы в области национальной безопасности и  правоохранительной деятельности</t>
  </si>
  <si>
    <t>03 14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</si>
  <si>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</si>
  <si>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</si>
  <si>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</si>
  <si>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</si>
  <si>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</si>
  <si>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</si>
  <si>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</si>
  <si>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</si>
  <si>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</si>
  <si>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</si>
  <si>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</si>
  <si>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</si>
  <si>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</si>
  <si>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</si>
  <si>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</si>
  <si>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</si>
  <si>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</si>
  <si>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</si>
  <si>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</si>
  <si>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</si>
  <si>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</si>
  <si>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</si>
  <si>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</si>
  <si>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</si>
  <si>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</si>
  <si>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</si>
  <si>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</si>
  <si>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</si>
  <si>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</si>
  <si>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</si>
  <si>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</si>
  <si>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</si>
  <si>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01 13 0920300 240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</si>
  <si>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</si>
  <si>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</si>
  <si>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</si>
  <si>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</si>
  <si>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</si>
  <si>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</si>
  <si>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</si>
  <si>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</si>
  <si>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</si>
  <si>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</si>
  <si>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</si>
  <si>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</si>
  <si>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</si>
  <si>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</si>
  <si>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</si>
  <si>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</si>
  <si>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</si>
  <si>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</si>
  <si>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01 13 6090404 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</si>
  <si>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</si>
  <si>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>01 13 6090404 240</t>
  </si>
  <si>
    <t>03 09 6090404</t>
  </si>
  <si>
    <t>03 09 6090404  240</t>
  </si>
  <si>
    <t>03 10 6090404</t>
  </si>
  <si>
    <t>03 10 6090404 630</t>
  </si>
  <si>
    <t>03 14 5226100</t>
  </si>
  <si>
    <t>Организация деятельности ДНД</t>
  </si>
  <si>
    <t>03 14 5226100 240</t>
  </si>
  <si>
    <t xml:space="preserve">04 05 6090404 </t>
  </si>
  <si>
    <t>04 05 6090404 810</t>
  </si>
  <si>
    <t xml:space="preserve">04 09 6090404 </t>
  </si>
  <si>
    <t>04 09 6090404 240</t>
  </si>
  <si>
    <t>05 02 6090404</t>
  </si>
  <si>
    <t>05 02 6090404 240</t>
  </si>
  <si>
    <t xml:space="preserve">05 03 6090404 </t>
  </si>
  <si>
    <t>05 03 6090404 240</t>
  </si>
  <si>
    <t>08 01 6090404</t>
  </si>
  <si>
    <t>08 01 6090404 240</t>
  </si>
  <si>
    <t xml:space="preserve">11 01 6090404 </t>
  </si>
  <si>
    <t>11 01 6090404 240</t>
  </si>
  <si>
    <t>02 03 8995118</t>
  </si>
  <si>
    <t>02 03 8995118 120</t>
  </si>
  <si>
    <t xml:space="preserve">к Решению Собрания представителей сельского поселения Девлезеркино </t>
  </si>
  <si>
    <t>04 09 5210600</t>
  </si>
  <si>
    <t xml:space="preserve">04 09 5210600 540 </t>
  </si>
  <si>
    <t>Мероприятия в области коммунального хозяйства</t>
  </si>
  <si>
    <t>05 02 3510500</t>
  </si>
  <si>
    <t>05 02 3510500 240</t>
  </si>
  <si>
    <t>03 14 6190300</t>
  </si>
  <si>
    <t>03 14 6190300 240</t>
  </si>
  <si>
    <r>
      <t>Администрация сельского поселения</t>
    </r>
    <r>
      <rPr>
        <b/>
        <sz val="14"/>
        <color indexed="10"/>
        <rFont val="Times New Roman"/>
        <family val="1"/>
        <charset val="204"/>
      </rPr>
      <t xml:space="preserve"> Девлезеркино</t>
    </r>
  </si>
  <si>
    <t>Государственная программа Самарской области "Обеспечение правопорядка в Самарской области" на 2014-2016 годы</t>
  </si>
  <si>
    <t>от 12.12. 2014г. № 114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</si>
</sst>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Arial Cyr"/>
      <charset val="204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45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4" fillId="0" borderId="0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 vertical="top" wrapText="1"/>
    </xf>
    <xf numFmtId="0" fontId="2" fillId="4" borderId="0" xfId="3" applyFill="1"/>
    <xf numFmtId="0" fontId="4" fillId="4" borderId="1" xfId="3" applyFont="1" applyFill="1" applyBorder="1" applyAlignment="1">
      <alignment horizontal="center" vertical="top" wrapText="1"/>
    </xf>
    <xf numFmtId="0" fontId="2" fillId="0" borderId="0" xfId="3" applyFont="1"/>
    <xf numFmtId="0" fontId="6" fillId="4" borderId="0" xfId="3" applyFont="1" applyFill="1"/>
    <xf numFmtId="0" fontId="3" fillId="3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4" borderId="3" xfId="3" applyFont="1" applyFill="1" applyBorder="1" applyAlignment="1">
      <alignment horizontal="center" vertical="top" wrapText="1"/>
    </xf>
    <xf numFmtId="0" fontId="4" fillId="0" borderId="3" xfId="3" applyFont="1" applyFill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0" fontId="6" fillId="2" borderId="0" xfId="3" applyFont="1" applyFill="1"/>
    <xf numFmtId="0" fontId="6" fillId="0" borderId="0" xfId="3" applyFont="1"/>
    <xf numFmtId="0" fontId="4" fillId="4" borderId="0" xfId="3" applyFont="1" applyFill="1" applyBorder="1" applyAlignment="1">
      <alignment horizontal="center" vertical="top" wrapText="1"/>
    </xf>
    <xf numFmtId="0" fontId="4" fillId="4" borderId="3" xfId="3" applyFont="1" applyFill="1" applyBorder="1" applyAlignment="1">
      <alignment horizontal="center" vertical="top" wrapText="1"/>
    </xf>
    <xf numFmtId="0" fontId="3" fillId="6" borderId="3" xfId="3" applyFont="1" applyFill="1" applyBorder="1" applyAlignment="1">
      <alignment horizontal="center" vertical="top" wrapText="1"/>
    </xf>
    <xf numFmtId="0" fontId="3" fillId="5" borderId="3" xfId="3" applyFont="1" applyFill="1" applyBorder="1" applyAlignment="1">
      <alignment horizontal="center" vertical="top" wrapText="1"/>
    </xf>
    <xf numFmtId="0" fontId="2" fillId="5" borderId="0" xfId="3" applyFill="1"/>
    <xf numFmtId="0" fontId="2" fillId="0" borderId="0" xfId="3" applyAlignment="1">
      <alignment horizontal="right"/>
    </xf>
    <xf numFmtId="0" fontId="7" fillId="0" borderId="0" xfId="3" applyFont="1"/>
    <xf numFmtId="0" fontId="8" fillId="0" borderId="3" xfId="3" applyFont="1" applyFill="1" applyBorder="1" applyAlignment="1">
      <alignment horizontal="left" vertical="top" wrapText="1"/>
    </xf>
    <xf numFmtId="0" fontId="9" fillId="0" borderId="0" xfId="3" applyFont="1" applyAlignment="1"/>
    <xf numFmtId="0" fontId="9" fillId="0" borderId="0" xfId="3" applyFont="1"/>
    <xf numFmtId="0" fontId="11" fillId="0" borderId="8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left" vertical="center" wrapText="1"/>
    </xf>
    <xf numFmtId="164" fontId="11" fillId="3" borderId="2" xfId="4" applyNumberFormat="1" applyFont="1" applyFill="1" applyBorder="1" applyAlignment="1" applyProtection="1">
      <alignment vertical="top" wrapText="1"/>
    </xf>
    <xf numFmtId="1" fontId="11" fillId="3" borderId="2" xfId="4" applyNumberFormat="1" applyFont="1" applyFill="1" applyBorder="1" applyAlignment="1" applyProtection="1">
      <alignment vertical="top" wrapText="1"/>
    </xf>
    <xf numFmtId="1" fontId="11" fillId="3" borderId="4" xfId="4" applyNumberFormat="1" applyFont="1" applyFill="1" applyBorder="1" applyAlignment="1" applyProtection="1">
      <alignment vertical="top" wrapText="1"/>
    </xf>
    <xf numFmtId="0" fontId="11" fillId="0" borderId="2" xfId="3" applyFont="1" applyBorder="1" applyAlignment="1">
      <alignment vertical="top" wrapText="1"/>
    </xf>
    <xf numFmtId="0" fontId="11" fillId="0" borderId="2" xfId="3" applyFont="1" applyBorder="1" applyAlignment="1">
      <alignment horizontal="center" vertical="top" wrapText="1"/>
    </xf>
    <xf numFmtId="164" fontId="11" fillId="0" borderId="2" xfId="3" applyNumberFormat="1" applyFont="1" applyFill="1" applyBorder="1" applyAlignment="1">
      <alignment horizontal="right" vertical="top" wrapText="1"/>
    </xf>
    <xf numFmtId="164" fontId="11" fillId="0" borderId="4" xfId="3" applyNumberFormat="1" applyFont="1" applyFill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11" fillId="0" borderId="2" xfId="3" applyFont="1" applyBorder="1" applyAlignment="1">
      <alignment horizontal="left" vertical="top" wrapText="1"/>
    </xf>
    <xf numFmtId="164" fontId="11" fillId="0" borderId="2" xfId="3" applyNumberFormat="1" applyFont="1" applyBorder="1" applyAlignment="1">
      <alignment horizontal="right" vertical="top" wrapText="1"/>
    </xf>
    <xf numFmtId="164" fontId="11" fillId="0" borderId="4" xfId="3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left" vertical="top" wrapText="1"/>
    </xf>
    <xf numFmtId="49" fontId="13" fillId="0" borderId="2" xfId="2" applyNumberFormat="1" applyFont="1" applyFill="1" applyBorder="1" applyAlignment="1">
      <alignment horizontal="left" vertical="top"/>
    </xf>
    <xf numFmtId="164" fontId="13" fillId="0" borderId="2" xfId="3" applyNumberFormat="1" applyFont="1" applyFill="1" applyBorder="1" applyAlignment="1">
      <alignment horizontal="right" vertical="top" wrapText="1"/>
    </xf>
    <xf numFmtId="164" fontId="13" fillId="0" borderId="2" xfId="3" applyNumberFormat="1" applyFont="1" applyBorder="1" applyAlignment="1">
      <alignment horizontal="right" vertical="top" wrapText="1"/>
    </xf>
    <xf numFmtId="164" fontId="13" fillId="0" borderId="4" xfId="3" applyNumberFormat="1" applyFont="1" applyBorder="1" applyAlignment="1">
      <alignment horizontal="right" vertical="top" wrapText="1"/>
    </xf>
    <xf numFmtId="164" fontId="13" fillId="4" borderId="2" xfId="3" applyNumberFormat="1" applyFont="1" applyFill="1" applyBorder="1" applyAlignment="1">
      <alignment horizontal="right" vertical="top" wrapText="1"/>
    </xf>
    <xf numFmtId="164" fontId="13" fillId="0" borderId="4" xfId="3" applyNumberFormat="1" applyFont="1" applyFill="1" applyBorder="1" applyAlignment="1">
      <alignment horizontal="right" vertical="top" wrapText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2" xfId="3" applyFont="1" applyFill="1" applyBorder="1" applyAlignment="1">
      <alignment horizontal="left" vertical="top" wrapText="1"/>
    </xf>
    <xf numFmtId="49" fontId="13" fillId="0" borderId="2" xfId="0" applyNumberFormat="1" applyFont="1" applyFill="1" applyBorder="1" applyAlignment="1">
      <alignment horizontal="left" vertical="top" wrapText="1"/>
    </xf>
    <xf numFmtId="49" fontId="13" fillId="6" borderId="2" xfId="3" applyNumberFormat="1" applyFont="1" applyFill="1" applyBorder="1"/>
    <xf numFmtId="0" fontId="14" fillId="6" borderId="2" xfId="3" applyFont="1" applyFill="1" applyBorder="1"/>
    <xf numFmtId="164" fontId="13" fillId="6" borderId="2" xfId="3" applyNumberFormat="1" applyFont="1" applyFill="1" applyBorder="1"/>
    <xf numFmtId="164" fontId="13" fillId="6" borderId="4" xfId="3" applyNumberFormat="1" applyFont="1" applyFill="1" applyBorder="1"/>
    <xf numFmtId="49" fontId="11" fillId="4" borderId="2" xfId="0" applyNumberFormat="1" applyFont="1" applyFill="1" applyBorder="1" applyAlignment="1">
      <alignment horizontal="left" vertical="top" wrapText="1"/>
    </xf>
    <xf numFmtId="49" fontId="11" fillId="4" borderId="2" xfId="2" applyNumberFormat="1" applyFont="1" applyFill="1" applyBorder="1" applyAlignment="1">
      <alignment horizontal="left" vertical="top"/>
    </xf>
    <xf numFmtId="164" fontId="11" fillId="4" borderId="2" xfId="3" applyNumberFormat="1" applyFont="1" applyFill="1" applyBorder="1" applyAlignment="1">
      <alignment horizontal="right" vertical="top" wrapText="1"/>
    </xf>
    <xf numFmtId="164" fontId="11" fillId="4" borderId="4" xfId="3" applyNumberFormat="1" applyFont="1" applyFill="1" applyBorder="1" applyAlignment="1">
      <alignment horizontal="right" vertical="top" wrapText="1"/>
    </xf>
    <xf numFmtId="49" fontId="13" fillId="4" borderId="2" xfId="0" applyNumberFormat="1" applyFont="1" applyFill="1" applyBorder="1" applyAlignment="1">
      <alignment horizontal="left" vertical="top" wrapText="1"/>
    </xf>
    <xf numFmtId="49" fontId="13" fillId="4" borderId="2" xfId="2" applyNumberFormat="1" applyFont="1" applyFill="1" applyBorder="1" applyAlignment="1">
      <alignment horizontal="left" vertical="top"/>
    </xf>
    <xf numFmtId="164" fontId="13" fillId="4" borderId="4" xfId="3" applyNumberFormat="1" applyFont="1" applyFill="1" applyBorder="1" applyAlignment="1">
      <alignment horizontal="right" vertical="top" wrapText="1"/>
    </xf>
    <xf numFmtId="0" fontId="11" fillId="0" borderId="2" xfId="2" applyFont="1" applyFill="1" applyBorder="1" applyAlignment="1">
      <alignment horizontal="left" vertical="top" wrapText="1"/>
    </xf>
    <xf numFmtId="49" fontId="11" fillId="0" borderId="2" xfId="2" applyNumberFormat="1" applyFont="1" applyFill="1" applyBorder="1" applyAlignment="1">
      <alignment horizontal="left" vertical="top"/>
    </xf>
    <xf numFmtId="164" fontId="11" fillId="0" borderId="2" xfId="4" applyNumberFormat="1" applyFont="1" applyFill="1" applyBorder="1" applyAlignment="1" applyProtection="1">
      <alignment vertical="top" wrapText="1"/>
    </xf>
    <xf numFmtId="164" fontId="11" fillId="0" borderId="4" xfId="4" applyNumberFormat="1" applyFont="1" applyFill="1" applyBorder="1" applyAlignment="1" applyProtection="1">
      <alignment vertical="top" wrapText="1"/>
    </xf>
    <xf numFmtId="0" fontId="13" fillId="0" borderId="2" xfId="3" applyFont="1" applyBorder="1"/>
    <xf numFmtId="0" fontId="9" fillId="0" borderId="2" xfId="3" applyFont="1" applyBorder="1"/>
    <xf numFmtId="164" fontId="9" fillId="0" borderId="2" xfId="3" applyNumberFormat="1" applyFont="1" applyBorder="1"/>
    <xf numFmtId="164" fontId="9" fillId="0" borderId="4" xfId="3" applyNumberFormat="1" applyFont="1" applyBorder="1"/>
    <xf numFmtId="49" fontId="13" fillId="4" borderId="2" xfId="3" applyNumberFormat="1" applyFont="1" applyFill="1" applyBorder="1" applyAlignment="1">
      <alignment vertical="top" wrapText="1"/>
    </xf>
    <xf numFmtId="49" fontId="13" fillId="4" borderId="2" xfId="2" applyNumberFormat="1" applyFont="1" applyFill="1" applyBorder="1" applyAlignment="1">
      <alignment horizontal="left" vertical="center"/>
    </xf>
    <xf numFmtId="164" fontId="13" fillId="4" borderId="2" xfId="3" applyNumberFormat="1" applyFont="1" applyFill="1" applyBorder="1" applyAlignment="1">
      <alignment horizontal="right" vertical="center" wrapText="1"/>
    </xf>
    <xf numFmtId="164" fontId="13" fillId="4" borderId="4" xfId="3" applyNumberFormat="1" applyFont="1" applyFill="1" applyBorder="1" applyAlignment="1">
      <alignment horizontal="right" vertical="center" wrapText="1"/>
    </xf>
    <xf numFmtId="164" fontId="13" fillId="0" borderId="4" xfId="3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vertical="top" wrapText="1"/>
    </xf>
    <xf numFmtId="164" fontId="11" fillId="0" borderId="2" xfId="2" applyNumberFormat="1" applyFont="1" applyFill="1" applyBorder="1" applyAlignment="1">
      <alignment vertical="top"/>
    </xf>
    <xf numFmtId="164" fontId="15" fillId="0" borderId="2" xfId="3" applyNumberFormat="1" applyFont="1" applyBorder="1" applyAlignment="1">
      <alignment vertical="top" wrapText="1"/>
    </xf>
    <xf numFmtId="164" fontId="11" fillId="0" borderId="4" xfId="3" applyNumberFormat="1" applyFont="1" applyFill="1" applyBorder="1" applyAlignment="1">
      <alignment vertical="top" wrapText="1"/>
    </xf>
    <xf numFmtId="49" fontId="11" fillId="4" borderId="2" xfId="2" applyNumberFormat="1" applyFont="1" applyFill="1" applyBorder="1" applyAlignment="1">
      <alignment horizontal="left" vertical="top" wrapText="1"/>
    </xf>
    <xf numFmtId="49" fontId="16" fillId="4" borderId="2" xfId="2" applyNumberFormat="1" applyFont="1" applyFill="1" applyBorder="1" applyAlignment="1">
      <alignment horizontal="left" vertical="top" wrapText="1"/>
    </xf>
    <xf numFmtId="49" fontId="17" fillId="4" borderId="2" xfId="2" applyNumberFormat="1" applyFont="1" applyFill="1" applyBorder="1" applyAlignment="1">
      <alignment horizontal="left" vertical="top" wrapText="1"/>
    </xf>
    <xf numFmtId="49" fontId="16" fillId="4" borderId="2" xfId="2" applyNumberFormat="1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top" wrapText="1"/>
    </xf>
    <xf numFmtId="0" fontId="13" fillId="5" borderId="2" xfId="3" applyFont="1" applyFill="1" applyBorder="1" applyAlignment="1">
      <alignment horizontal="left" vertical="center" wrapText="1"/>
    </xf>
    <xf numFmtId="164" fontId="13" fillId="5" borderId="2" xfId="3" applyNumberFormat="1" applyFont="1" applyFill="1" applyBorder="1" applyAlignment="1">
      <alignment horizontal="right" vertical="center" wrapText="1"/>
    </xf>
    <xf numFmtId="164" fontId="13" fillId="5" borderId="4" xfId="3" applyNumberFormat="1" applyFont="1" applyFill="1" applyBorder="1" applyAlignment="1">
      <alignment horizontal="right" vertical="center" wrapText="1"/>
    </xf>
    <xf numFmtId="0" fontId="13" fillId="5" borderId="2" xfId="3" applyFont="1" applyFill="1" applyBorder="1" applyAlignment="1">
      <alignment horizontal="left" vertical="top" wrapText="1"/>
    </xf>
    <xf numFmtId="164" fontId="13" fillId="5" borderId="2" xfId="3" applyNumberFormat="1" applyFont="1" applyFill="1" applyBorder="1" applyAlignment="1">
      <alignment vertical="top" wrapText="1"/>
    </xf>
    <xf numFmtId="164" fontId="13" fillId="5" borderId="2" xfId="3" applyNumberFormat="1" applyFont="1" applyFill="1" applyBorder="1" applyAlignment="1">
      <alignment horizontal="right" vertical="top" wrapText="1"/>
    </xf>
    <xf numFmtId="164" fontId="13" fillId="5" borderId="4" xfId="3" applyNumberFormat="1" applyFont="1" applyFill="1" applyBorder="1" applyAlignment="1">
      <alignment horizontal="right" vertical="top" wrapText="1"/>
    </xf>
    <xf numFmtId="0" fontId="13" fillId="0" borderId="2" xfId="3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top" wrapText="1"/>
    </xf>
    <xf numFmtId="0" fontId="13" fillId="0" borderId="2" xfId="3" applyFont="1" applyBorder="1" applyAlignment="1">
      <alignment horizontal="left" vertical="center" wrapText="1"/>
    </xf>
    <xf numFmtId="164" fontId="13" fillId="0" borderId="2" xfId="3" applyNumberFormat="1" applyFont="1" applyFill="1" applyBorder="1" applyAlignment="1">
      <alignment horizontal="right" vertical="center" wrapText="1"/>
    </xf>
    <xf numFmtId="49" fontId="13" fillId="0" borderId="2" xfId="2" applyNumberFormat="1" applyFont="1" applyFill="1" applyBorder="1" applyAlignment="1">
      <alignment horizontal="left" vertical="center"/>
    </xf>
    <xf numFmtId="164" fontId="13" fillId="0" borderId="4" xfId="3" applyNumberFormat="1" applyFont="1" applyFill="1" applyBorder="1" applyAlignment="1">
      <alignment horizontal="right" vertical="center" wrapText="1"/>
    </xf>
    <xf numFmtId="164" fontId="13" fillId="0" borderId="2" xfId="3" applyNumberFormat="1" applyFont="1" applyBorder="1" applyAlignment="1">
      <alignment vertical="center" wrapText="1"/>
    </xf>
    <xf numFmtId="164" fontId="13" fillId="0" borderId="4" xfId="3" applyNumberFormat="1" applyFont="1" applyBorder="1" applyAlignment="1">
      <alignment vertical="center" wrapText="1"/>
    </xf>
    <xf numFmtId="164" fontId="13" fillId="4" borderId="2" xfId="4" applyNumberFormat="1" applyFont="1" applyFill="1" applyBorder="1" applyAlignment="1" applyProtection="1">
      <alignment horizontal="right" vertical="center" wrapText="1"/>
    </xf>
    <xf numFmtId="164" fontId="13" fillId="4" borderId="4" xfId="4" applyNumberFormat="1" applyFont="1" applyFill="1" applyBorder="1" applyAlignment="1" applyProtection="1">
      <alignment horizontal="right" vertical="center" wrapText="1"/>
    </xf>
    <xf numFmtId="164" fontId="13" fillId="4" borderId="2" xfId="4" applyNumberFormat="1" applyFont="1" applyFill="1" applyBorder="1" applyAlignment="1" applyProtection="1">
      <alignment vertical="center" wrapText="1"/>
    </xf>
    <xf numFmtId="164" fontId="13" fillId="4" borderId="2" xfId="4" applyNumberFormat="1" applyFont="1" applyFill="1" applyBorder="1" applyAlignment="1" applyProtection="1">
      <alignment vertical="top" wrapText="1"/>
    </xf>
    <xf numFmtId="164" fontId="13" fillId="4" borderId="4" xfId="4" applyNumberFormat="1" applyFont="1" applyFill="1" applyBorder="1" applyAlignment="1" applyProtection="1">
      <alignment vertical="top" wrapText="1"/>
    </xf>
    <xf numFmtId="49" fontId="11" fillId="4" borderId="2" xfId="2" applyNumberFormat="1" applyFont="1" applyFill="1" applyBorder="1" applyAlignment="1">
      <alignment horizontal="left" vertical="center"/>
    </xf>
    <xf numFmtId="164" fontId="11" fillId="4" borderId="2" xfId="4" applyNumberFormat="1" applyFont="1" applyFill="1" applyBorder="1" applyAlignment="1" applyProtection="1">
      <alignment vertical="top" wrapText="1"/>
    </xf>
    <xf numFmtId="164" fontId="11" fillId="4" borderId="4" xfId="4" applyNumberFormat="1" applyFont="1" applyFill="1" applyBorder="1" applyAlignment="1" applyProtection="1">
      <alignment vertical="top" wrapText="1"/>
    </xf>
    <xf numFmtId="49" fontId="11" fillId="5" borderId="2" xfId="3" applyNumberFormat="1" applyFont="1" applyFill="1" applyBorder="1"/>
    <xf numFmtId="0" fontId="11" fillId="5" borderId="2" xfId="3" applyFont="1" applyFill="1" applyBorder="1"/>
    <xf numFmtId="164" fontId="11" fillId="5" borderId="2" xfId="3" applyNumberFormat="1" applyFont="1" applyFill="1" applyBorder="1"/>
    <xf numFmtId="164" fontId="11" fillId="5" borderId="4" xfId="3" applyNumberFormat="1" applyFont="1" applyFill="1" applyBorder="1"/>
    <xf numFmtId="164" fontId="13" fillId="5" borderId="2" xfId="3" applyNumberFormat="1" applyFont="1" applyFill="1" applyBorder="1"/>
    <xf numFmtId="164" fontId="13" fillId="5" borderId="4" xfId="3" applyNumberFormat="1" applyFont="1" applyFill="1" applyBorder="1"/>
    <xf numFmtId="0" fontId="11" fillId="4" borderId="2" xfId="3" applyFont="1" applyFill="1" applyBorder="1" applyAlignment="1">
      <alignment horizontal="left" vertical="top" wrapText="1"/>
    </xf>
    <xf numFmtId="0" fontId="13" fillId="4" borderId="2" xfId="3" applyFont="1" applyFill="1" applyBorder="1" applyAlignment="1">
      <alignment horizontal="left" vertical="center" wrapText="1"/>
    </xf>
    <xf numFmtId="164" fontId="13" fillId="0" borderId="2" xfId="4" applyNumberFormat="1" applyFont="1" applyFill="1" applyBorder="1" applyAlignment="1" applyProtection="1">
      <alignment vertical="top" wrapText="1"/>
    </xf>
    <xf numFmtId="164" fontId="13" fillId="0" borderId="4" xfId="4" applyNumberFormat="1" applyFont="1" applyFill="1" applyBorder="1" applyAlignment="1" applyProtection="1">
      <alignment vertical="top" wrapText="1"/>
    </xf>
    <xf numFmtId="0" fontId="11" fillId="4" borderId="2" xfId="3" applyFont="1" applyFill="1" applyBorder="1" applyAlignment="1">
      <alignment horizontal="left" vertical="center" wrapText="1"/>
    </xf>
    <xf numFmtId="164" fontId="11" fillId="4" borderId="2" xfId="4" applyNumberFormat="1" applyFont="1" applyFill="1" applyBorder="1" applyAlignment="1" applyProtection="1">
      <alignment horizontal="right" vertical="center" wrapText="1"/>
    </xf>
    <xf numFmtId="49" fontId="17" fillId="4" borderId="2" xfId="0" applyNumberFormat="1" applyFont="1" applyFill="1" applyBorder="1" applyAlignment="1">
      <alignment horizontal="center" vertical="top" wrapText="1"/>
    </xf>
    <xf numFmtId="0" fontId="17" fillId="4" borderId="2" xfId="3" applyFont="1" applyFill="1" applyBorder="1" applyAlignment="1">
      <alignment horizontal="left" vertical="top" wrapText="1"/>
    </xf>
    <xf numFmtId="164" fontId="17" fillId="4" borderId="2" xfId="4" applyNumberFormat="1" applyFont="1" applyFill="1" applyBorder="1" applyAlignment="1" applyProtection="1">
      <alignment vertical="top" wrapText="1"/>
    </xf>
    <xf numFmtId="164" fontId="17" fillId="4" borderId="4" xfId="4" applyNumberFormat="1" applyFont="1" applyFill="1" applyBorder="1" applyAlignment="1" applyProtection="1">
      <alignment vertical="top" wrapText="1"/>
    </xf>
    <xf numFmtId="49" fontId="18" fillId="0" borderId="6" xfId="3" applyNumberFormat="1" applyFont="1" applyBorder="1"/>
    <xf numFmtId="0" fontId="9" fillId="0" borderId="6" xfId="3" applyFont="1" applyBorder="1"/>
    <xf numFmtId="164" fontId="18" fillId="0" borderId="6" xfId="3" applyNumberFormat="1" applyFont="1" applyBorder="1"/>
    <xf numFmtId="164" fontId="18" fillId="0" borderId="7" xfId="3" applyNumberFormat="1" applyFont="1" applyBorder="1"/>
    <xf numFmtId="0" fontId="9" fillId="0" borderId="0" xfId="3" applyFont="1" applyAlignment="1">
      <alignment horizontal="right" vertical="center"/>
    </xf>
    <xf numFmtId="0" fontId="3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9" fillId="0" borderId="0" xfId="3" applyFont="1" applyAlignment="1">
      <alignment horizontal="right"/>
    </xf>
    <xf numFmtId="0" fontId="11" fillId="0" borderId="12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justify"/>
    </xf>
    <xf numFmtId="0" fontId="10" fillId="0" borderId="0" xfId="0" applyFont="1" applyAlignment="1">
      <alignment horizontal="righ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"/>
  <sheetViews>
    <sheetView tabSelected="1" topLeftCell="C14" zoomScale="50" zoomScaleNormal="50" zoomScaleSheetLayoutView="80" workbookViewId="0">
      <selection activeCell="D3" sqref="D3:G3"/>
    </sheetView>
  </sheetViews>
  <sheetFormatPr defaultRowHeight="12.75"/>
  <cols>
    <col min="1" max="1" width="3.140625" style="1" hidden="1" customWidth="1"/>
    <col min="2" max="2" width="5.85546875" style="1" customWidth="1"/>
    <col min="3" max="3" width="101.85546875" style="1" customWidth="1"/>
    <col min="4" max="4" width="24.5703125" style="1" customWidth="1"/>
    <col min="5" max="5" width="17.28515625" style="1" customWidth="1"/>
    <col min="6" max="6" width="17" style="1" customWidth="1"/>
    <col min="7" max="7" width="13.5703125" style="1" customWidth="1"/>
    <col min="8" max="9" width="9.140625" style="1"/>
    <col min="10" max="10" width="4" style="1" customWidth="1"/>
    <col min="11" max="11" width="9.140625" style="1" hidden="1" customWidth="1"/>
    <col min="12" max="16384" width="9.140625" style="1"/>
  </cols>
  <sheetData>
    <row r="1" spans="1:11" ht="18">
      <c r="B1" s="26"/>
      <c r="C1" s="28"/>
      <c r="D1" s="132" t="s">
        <v>7</v>
      </c>
      <c r="E1" s="132"/>
      <c r="F1" s="132"/>
      <c r="G1" s="132"/>
    </row>
    <row r="2" spans="1:11" ht="19.5" customHeight="1">
      <c r="B2" s="26"/>
      <c r="C2" s="144" t="s">
        <v>122</v>
      </c>
      <c r="D2" s="144"/>
      <c r="E2" s="144"/>
      <c r="F2" s="144"/>
      <c r="G2" s="144"/>
    </row>
    <row r="3" spans="1:11" ht="18">
      <c r="B3" s="26"/>
      <c r="C3" s="28"/>
      <c r="D3" s="135" t="s">
        <v>132</v>
      </c>
      <c r="E3" s="135"/>
      <c r="F3" s="135"/>
      <c r="G3" s="135"/>
    </row>
    <row r="4" spans="1:11" ht="18">
      <c r="B4" s="26"/>
      <c r="C4" s="29"/>
      <c r="D4" s="29"/>
      <c r="E4" s="29"/>
      <c r="F4" s="29"/>
      <c r="G4" s="29"/>
    </row>
    <row r="5" spans="1:11" ht="27.75" customHeight="1">
      <c r="B5" s="26"/>
      <c r="C5" s="143" t="s">
        <v>97</v>
      </c>
      <c r="D5" s="143"/>
      <c r="E5" s="143"/>
      <c r="F5" s="143"/>
      <c r="G5" s="143"/>
    </row>
    <row r="6" spans="1:11" ht="18.75" thickBot="1">
      <c r="B6" s="26"/>
      <c r="C6" s="29"/>
      <c r="D6" s="29"/>
      <c r="E6" s="29"/>
      <c r="F6" s="29"/>
      <c r="G6" s="29"/>
    </row>
    <row r="7" spans="1:11" ht="38.25" customHeight="1" thickBot="1">
      <c r="A7" s="2" t="s">
        <v>13</v>
      </c>
      <c r="B7" s="133" t="s">
        <v>0</v>
      </c>
      <c r="C7" s="141" t="s">
        <v>8</v>
      </c>
      <c r="D7" s="139" t="s">
        <v>1</v>
      </c>
      <c r="E7" s="136" t="s">
        <v>51</v>
      </c>
      <c r="F7" s="137"/>
      <c r="G7" s="138"/>
    </row>
    <row r="8" spans="1:11" ht="21" customHeight="1" thickBot="1">
      <c r="A8" s="2"/>
      <c r="B8" s="134"/>
      <c r="C8" s="142"/>
      <c r="D8" s="140"/>
      <c r="E8" s="30" t="s">
        <v>36</v>
      </c>
      <c r="F8" s="30" t="s">
        <v>47</v>
      </c>
      <c r="G8" s="31" t="s">
        <v>67</v>
      </c>
    </row>
    <row r="9" spans="1:11" ht="21" hidden="1" customHeight="1">
      <c r="A9" s="2"/>
      <c r="B9" s="10"/>
      <c r="C9" s="32" t="s">
        <v>2</v>
      </c>
      <c r="D9" s="33"/>
      <c r="E9" s="34">
        <f>SUMIF($B$10:$B$70,"&gt;0",E10:E70)</f>
        <v>8345.5999999999985</v>
      </c>
      <c r="F9" s="35">
        <f>SUMIF($B$10:$B$70,"&gt;0",F10:F70)</f>
        <v>4596.3</v>
      </c>
      <c r="G9" s="36">
        <f>SUMIF($B$10:$B$70,"&gt;0",G10:G70)</f>
        <v>4846.3</v>
      </c>
    </row>
    <row r="10" spans="1:11" ht="18" customHeight="1">
      <c r="A10" s="2"/>
      <c r="B10" s="11">
        <v>485</v>
      </c>
      <c r="C10" s="37" t="s">
        <v>130</v>
      </c>
      <c r="D10" s="38"/>
      <c r="E10" s="39">
        <f>E11+E14+E29+E34+E37+E61+E66+E26+E54+E46+E51+E79+E43+E86+E71+E75</f>
        <v>8345.5999999999985</v>
      </c>
      <c r="F10" s="39">
        <f>F11+F14+F34+F37+F61+F66+F29+F26+F54+F46+F43+F51+F79+F86+F71+F75</f>
        <v>4596.3</v>
      </c>
      <c r="G10" s="40">
        <f>G11+G14+G29+G34+G37+G61+G66+G26+G54+G46+G43+G51+G79+G86+G71+G75</f>
        <v>4846.3</v>
      </c>
    </row>
    <row r="11" spans="1:11" ht="37.5">
      <c r="A11" s="3" t="s">
        <v>12</v>
      </c>
      <c r="B11" s="12"/>
      <c r="C11" s="41" t="s">
        <v>24</v>
      </c>
      <c r="D11" s="42" t="s">
        <v>5</v>
      </c>
      <c r="E11" s="39">
        <f t="shared" ref="E11:G12" si="0">E12</f>
        <v>492.8</v>
      </c>
      <c r="F11" s="43">
        <f t="shared" si="0"/>
        <v>327</v>
      </c>
      <c r="G11" s="44">
        <f t="shared" si="0"/>
        <v>300</v>
      </c>
    </row>
    <row r="12" spans="1:11" ht="18.75">
      <c r="A12" s="2"/>
      <c r="B12" s="12"/>
      <c r="C12" s="45" t="s">
        <v>15</v>
      </c>
      <c r="D12" s="46" t="s">
        <v>17</v>
      </c>
      <c r="E12" s="47">
        <f t="shared" si="0"/>
        <v>492.8</v>
      </c>
      <c r="F12" s="48">
        <f t="shared" si="0"/>
        <v>327</v>
      </c>
      <c r="G12" s="49">
        <f t="shared" si="0"/>
        <v>300</v>
      </c>
    </row>
    <row r="13" spans="1:11" ht="21.75" customHeight="1">
      <c r="A13" s="2"/>
      <c r="B13" s="12"/>
      <c r="C13" s="45" t="s">
        <v>75</v>
      </c>
      <c r="D13" s="46" t="s">
        <v>78</v>
      </c>
      <c r="E13" s="50">
        <v>492.8</v>
      </c>
      <c r="F13" s="47">
        <v>327</v>
      </c>
      <c r="G13" s="51">
        <v>300</v>
      </c>
      <c r="I13" s="25"/>
    </row>
    <row r="14" spans="1:11" ht="56.25">
      <c r="A14" s="5" t="s">
        <v>12</v>
      </c>
      <c r="B14" s="13"/>
      <c r="C14" s="41" t="s">
        <v>11</v>
      </c>
      <c r="D14" s="42" t="s">
        <v>6</v>
      </c>
      <c r="E14" s="43">
        <f>E15+E21</f>
        <v>966.4</v>
      </c>
      <c r="F14" s="39">
        <f>F15+F21</f>
        <v>655</v>
      </c>
      <c r="G14" s="40">
        <f>G15+G21</f>
        <v>603</v>
      </c>
    </row>
    <row r="15" spans="1:11" ht="40.5" customHeight="1">
      <c r="A15" s="2"/>
      <c r="B15" s="13"/>
      <c r="C15" s="45" t="s">
        <v>93</v>
      </c>
      <c r="D15" s="46" t="s">
        <v>16</v>
      </c>
      <c r="E15" s="48">
        <f>E16+E17+E18</f>
        <v>889.6</v>
      </c>
      <c r="F15" s="47">
        <f>F16+F17+F18</f>
        <v>578</v>
      </c>
      <c r="G15" s="51">
        <f>G16+G17+G18</f>
        <v>526</v>
      </c>
    </row>
    <row r="16" spans="1:11" ht="23.25" customHeight="1">
      <c r="A16" s="2"/>
      <c r="B16" s="13"/>
      <c r="C16" s="45" t="s">
        <v>75</v>
      </c>
      <c r="D16" s="46" t="s">
        <v>76</v>
      </c>
      <c r="E16" s="50">
        <v>758.6</v>
      </c>
      <c r="F16" s="47">
        <v>530</v>
      </c>
      <c r="G16" s="51">
        <v>488</v>
      </c>
      <c r="K16" s="25"/>
    </row>
    <row r="17" spans="1:7" ht="38.25" customHeight="1">
      <c r="A17" s="5"/>
      <c r="B17" s="13"/>
      <c r="C17" s="45" t="s">
        <v>70</v>
      </c>
      <c r="D17" s="46" t="s">
        <v>77</v>
      </c>
      <c r="E17" s="50">
        <v>123.9</v>
      </c>
      <c r="F17" s="47">
        <v>40</v>
      </c>
      <c r="G17" s="51">
        <v>30</v>
      </c>
    </row>
    <row r="18" spans="1:7" ht="21.75" customHeight="1">
      <c r="A18" s="5"/>
      <c r="B18" s="13"/>
      <c r="C18" s="45" t="s">
        <v>73</v>
      </c>
      <c r="D18" s="46" t="s">
        <v>74</v>
      </c>
      <c r="E18" s="50">
        <f>E19+E20</f>
        <v>7.1</v>
      </c>
      <c r="F18" s="47">
        <f>F19+F20</f>
        <v>8</v>
      </c>
      <c r="G18" s="51">
        <f>G19+G20</f>
        <v>8</v>
      </c>
    </row>
    <row r="19" spans="1:7" ht="18.75">
      <c r="A19" s="5"/>
      <c r="B19" s="13"/>
      <c r="C19" s="45" t="s">
        <v>61</v>
      </c>
      <c r="D19" s="46" t="s">
        <v>62</v>
      </c>
      <c r="E19" s="50">
        <v>2.1</v>
      </c>
      <c r="F19" s="47">
        <v>3</v>
      </c>
      <c r="G19" s="51">
        <v>3</v>
      </c>
    </row>
    <row r="20" spans="1:7" ht="18.75">
      <c r="A20" s="5"/>
      <c r="B20" s="13"/>
      <c r="C20" s="45" t="s">
        <v>66</v>
      </c>
      <c r="D20" s="46" t="s">
        <v>63</v>
      </c>
      <c r="E20" s="50">
        <v>5</v>
      </c>
      <c r="F20" s="47">
        <v>5</v>
      </c>
      <c r="G20" s="51">
        <v>5</v>
      </c>
    </row>
    <row r="21" spans="1:7" ht="62.25" customHeight="1">
      <c r="A21" s="5"/>
      <c r="B21" s="13"/>
      <c r="C21" s="52" t="s">
        <v>57</v>
      </c>
      <c r="D21" s="95" t="s">
        <v>71</v>
      </c>
      <c r="E21" s="76">
        <f>E22</f>
        <v>76.8</v>
      </c>
      <c r="F21" s="99">
        <f>F22</f>
        <v>77</v>
      </c>
      <c r="G21" s="101">
        <f>G22</f>
        <v>77</v>
      </c>
    </row>
    <row r="22" spans="1:7" ht="18.75">
      <c r="A22" s="5"/>
      <c r="B22" s="13"/>
      <c r="C22" s="54" t="s">
        <v>23</v>
      </c>
      <c r="D22" s="53" t="s">
        <v>72</v>
      </c>
      <c r="E22" s="50">
        <v>76.8</v>
      </c>
      <c r="F22" s="47">
        <f>F23+F24+F25</f>
        <v>77</v>
      </c>
      <c r="G22" s="51">
        <f>G23+G24+G25</f>
        <v>77</v>
      </c>
    </row>
    <row r="23" spans="1:7" s="6" customFormat="1" ht="18.75" hidden="1">
      <c r="B23" s="22"/>
      <c r="C23" s="55" t="s">
        <v>37</v>
      </c>
      <c r="D23" s="56"/>
      <c r="E23" s="57">
        <v>23</v>
      </c>
      <c r="F23" s="57">
        <v>23</v>
      </c>
      <c r="G23" s="58">
        <v>23</v>
      </c>
    </row>
    <row r="24" spans="1:7" s="6" customFormat="1" ht="18.75" hidden="1">
      <c r="B24" s="22"/>
      <c r="C24" s="55" t="s">
        <v>38</v>
      </c>
      <c r="D24" s="56"/>
      <c r="E24" s="57">
        <v>17</v>
      </c>
      <c r="F24" s="57">
        <v>17</v>
      </c>
      <c r="G24" s="58">
        <v>17</v>
      </c>
    </row>
    <row r="25" spans="1:7" s="6" customFormat="1" ht="18.75" hidden="1">
      <c r="B25" s="22"/>
      <c r="C25" s="55" t="s">
        <v>64</v>
      </c>
      <c r="D25" s="56"/>
      <c r="E25" s="57">
        <v>37</v>
      </c>
      <c r="F25" s="57">
        <v>37</v>
      </c>
      <c r="G25" s="58">
        <v>37</v>
      </c>
    </row>
    <row r="26" spans="1:7" s="6" customFormat="1" ht="18.75">
      <c r="A26" s="7"/>
      <c r="B26" s="14"/>
      <c r="C26" s="59" t="s">
        <v>29</v>
      </c>
      <c r="D26" s="60" t="s">
        <v>31</v>
      </c>
      <c r="E26" s="61">
        <f t="shared" ref="E26:G27" si="1">E27</f>
        <v>0</v>
      </c>
      <c r="F26" s="61">
        <f t="shared" si="1"/>
        <v>20</v>
      </c>
      <c r="G26" s="62">
        <f t="shared" si="1"/>
        <v>20</v>
      </c>
    </row>
    <row r="27" spans="1:7" s="6" customFormat="1" ht="18.75">
      <c r="A27" s="7"/>
      <c r="B27" s="14"/>
      <c r="C27" s="63" t="s">
        <v>30</v>
      </c>
      <c r="D27" s="64" t="s">
        <v>32</v>
      </c>
      <c r="E27" s="50">
        <f t="shared" si="1"/>
        <v>0</v>
      </c>
      <c r="F27" s="50">
        <f t="shared" si="1"/>
        <v>20</v>
      </c>
      <c r="G27" s="65">
        <f t="shared" si="1"/>
        <v>20</v>
      </c>
    </row>
    <row r="28" spans="1:7" s="6" customFormat="1" ht="21" customHeight="1">
      <c r="A28" s="7"/>
      <c r="B28" s="14"/>
      <c r="C28" s="45" t="s">
        <v>95</v>
      </c>
      <c r="D28" s="64" t="s">
        <v>94</v>
      </c>
      <c r="E28" s="50">
        <v>0</v>
      </c>
      <c r="F28" s="50">
        <v>20</v>
      </c>
      <c r="G28" s="65">
        <v>20</v>
      </c>
    </row>
    <row r="29" spans="1:7" ht="18.75">
      <c r="A29" s="5" t="s">
        <v>12</v>
      </c>
      <c r="B29" s="15"/>
      <c r="C29" s="66" t="s">
        <v>18</v>
      </c>
      <c r="D29" s="67" t="s">
        <v>33</v>
      </c>
      <c r="E29" s="68">
        <f>E30+E32</f>
        <v>549.4</v>
      </c>
      <c r="F29" s="68">
        <f>F30+F32</f>
        <v>210</v>
      </c>
      <c r="G29" s="69">
        <f>G30+G32</f>
        <v>205</v>
      </c>
    </row>
    <row r="30" spans="1:7" ht="18" customHeight="1">
      <c r="A30" s="4"/>
      <c r="B30" s="15"/>
      <c r="C30" s="70" t="s">
        <v>19</v>
      </c>
      <c r="D30" s="71" t="s">
        <v>34</v>
      </c>
      <c r="E30" s="72">
        <f>E31</f>
        <v>12.5</v>
      </c>
      <c r="F30" s="72">
        <f>F31</f>
        <v>10</v>
      </c>
      <c r="G30" s="73">
        <f>G31</f>
        <v>5</v>
      </c>
    </row>
    <row r="31" spans="1:7" ht="38.25" customHeight="1">
      <c r="A31" s="4"/>
      <c r="B31" s="15"/>
      <c r="C31" s="45" t="s">
        <v>70</v>
      </c>
      <c r="D31" s="71" t="s">
        <v>79</v>
      </c>
      <c r="E31" s="72">
        <v>12.5</v>
      </c>
      <c r="F31" s="72">
        <v>10</v>
      </c>
      <c r="G31" s="73">
        <v>5</v>
      </c>
    </row>
    <row r="32" spans="1:7" s="6" customFormat="1" ht="58.5" customHeight="1">
      <c r="A32" s="20"/>
      <c r="B32" s="21"/>
      <c r="C32" s="74" t="s">
        <v>99</v>
      </c>
      <c r="D32" s="75" t="s">
        <v>98</v>
      </c>
      <c r="E32" s="76">
        <f>E33</f>
        <v>536.9</v>
      </c>
      <c r="F32" s="76">
        <f>F33</f>
        <v>200</v>
      </c>
      <c r="G32" s="77">
        <f>G33</f>
        <v>200</v>
      </c>
    </row>
    <row r="33" spans="1:7" s="6" customFormat="1" ht="36.75" customHeight="1">
      <c r="A33" s="20"/>
      <c r="B33" s="21"/>
      <c r="C33" s="45" t="s">
        <v>70</v>
      </c>
      <c r="D33" s="75" t="s">
        <v>100</v>
      </c>
      <c r="E33" s="76">
        <v>536.9</v>
      </c>
      <c r="F33" s="76">
        <v>200</v>
      </c>
      <c r="G33" s="77">
        <v>200</v>
      </c>
    </row>
    <row r="34" spans="1:7" ht="18.75">
      <c r="A34" s="2"/>
      <c r="B34" s="27"/>
      <c r="C34" s="37" t="s">
        <v>14</v>
      </c>
      <c r="D34" s="67" t="s">
        <v>22</v>
      </c>
      <c r="E34" s="39">
        <f t="shared" ref="E34:G35" si="2">E35</f>
        <v>67.3</v>
      </c>
      <c r="F34" s="39">
        <f t="shared" si="2"/>
        <v>67.3</v>
      </c>
      <c r="G34" s="62">
        <f t="shared" si="2"/>
        <v>67.3</v>
      </c>
    </row>
    <row r="35" spans="1:7" ht="37.5">
      <c r="A35" s="2"/>
      <c r="B35" s="13"/>
      <c r="C35" s="45" t="s">
        <v>20</v>
      </c>
      <c r="D35" s="46" t="s">
        <v>120</v>
      </c>
      <c r="E35" s="47">
        <f t="shared" si="2"/>
        <v>67.3</v>
      </c>
      <c r="F35" s="47">
        <f t="shared" si="2"/>
        <v>67.3</v>
      </c>
      <c r="G35" s="78">
        <f t="shared" si="2"/>
        <v>67.3</v>
      </c>
    </row>
    <row r="36" spans="1:7" ht="24.75" customHeight="1">
      <c r="A36" s="2"/>
      <c r="B36" s="13"/>
      <c r="C36" s="45" t="s">
        <v>75</v>
      </c>
      <c r="D36" s="46" t="s">
        <v>121</v>
      </c>
      <c r="E36" s="47">
        <v>67.3</v>
      </c>
      <c r="F36" s="47">
        <v>67.3</v>
      </c>
      <c r="G36" s="51">
        <v>67.3</v>
      </c>
    </row>
    <row r="37" spans="1:7" ht="41.25" customHeight="1">
      <c r="A37" s="2"/>
      <c r="B37" s="13"/>
      <c r="C37" s="79" t="s">
        <v>50</v>
      </c>
      <c r="D37" s="67" t="s">
        <v>49</v>
      </c>
      <c r="E37" s="80">
        <f>E38+E40</f>
        <v>5</v>
      </c>
      <c r="F37" s="81">
        <f>F38+F40</f>
        <v>25</v>
      </c>
      <c r="G37" s="82">
        <f>G38+G40</f>
        <v>25</v>
      </c>
    </row>
    <row r="38" spans="1:7" ht="54.75" customHeight="1">
      <c r="A38" s="2"/>
      <c r="B38" s="13"/>
      <c r="C38" s="74" t="s">
        <v>99</v>
      </c>
      <c r="D38" s="46" t="s">
        <v>101</v>
      </c>
      <c r="E38" s="47">
        <f>E39</f>
        <v>0</v>
      </c>
      <c r="F38" s="47">
        <f>F39</f>
        <v>20</v>
      </c>
      <c r="G38" s="51">
        <f>G39</f>
        <v>20</v>
      </c>
    </row>
    <row r="39" spans="1:7" ht="38.25" customHeight="1">
      <c r="A39" s="2"/>
      <c r="B39" s="13"/>
      <c r="C39" s="45" t="s">
        <v>70</v>
      </c>
      <c r="D39" s="46" t="s">
        <v>102</v>
      </c>
      <c r="E39" s="47">
        <v>0</v>
      </c>
      <c r="F39" s="47">
        <v>20</v>
      </c>
      <c r="G39" s="51">
        <v>20</v>
      </c>
    </row>
    <row r="40" spans="1:7" ht="54.75" customHeight="1">
      <c r="A40" s="2"/>
      <c r="B40" s="13"/>
      <c r="C40" s="52" t="s">
        <v>57</v>
      </c>
      <c r="D40" s="53" t="s">
        <v>80</v>
      </c>
      <c r="E40" s="47">
        <f t="shared" ref="E40:G41" si="3">E41</f>
        <v>5</v>
      </c>
      <c r="F40" s="47">
        <f t="shared" si="3"/>
        <v>5</v>
      </c>
      <c r="G40" s="51">
        <f t="shared" si="3"/>
        <v>5</v>
      </c>
    </row>
    <row r="41" spans="1:7" ht="24" customHeight="1">
      <c r="A41" s="2"/>
      <c r="B41" s="13"/>
      <c r="C41" s="54" t="s">
        <v>23</v>
      </c>
      <c r="D41" s="53" t="s">
        <v>81</v>
      </c>
      <c r="E41" s="47">
        <f t="shared" si="3"/>
        <v>5</v>
      </c>
      <c r="F41" s="47">
        <f t="shared" si="3"/>
        <v>5</v>
      </c>
      <c r="G41" s="51">
        <f t="shared" si="3"/>
        <v>5</v>
      </c>
    </row>
    <row r="42" spans="1:7" s="6" customFormat="1" ht="22.5" hidden="1" customHeight="1">
      <c r="B42" s="22"/>
      <c r="C42" s="55" t="s">
        <v>40</v>
      </c>
      <c r="D42" s="56"/>
      <c r="E42" s="57">
        <v>5</v>
      </c>
      <c r="F42" s="57">
        <v>5</v>
      </c>
      <c r="G42" s="58">
        <v>5</v>
      </c>
    </row>
    <row r="43" spans="1:7" s="6" customFormat="1" ht="18.75" customHeight="1">
      <c r="B43" s="14"/>
      <c r="C43" s="83" t="s">
        <v>58</v>
      </c>
      <c r="D43" s="60" t="s">
        <v>59</v>
      </c>
      <c r="E43" s="61">
        <f t="shared" ref="E43:G44" si="4">E44</f>
        <v>30</v>
      </c>
      <c r="F43" s="61">
        <f t="shared" si="4"/>
        <v>30</v>
      </c>
      <c r="G43" s="62">
        <f t="shared" si="4"/>
        <v>30</v>
      </c>
    </row>
    <row r="44" spans="1:7" s="6" customFormat="1" ht="57.75" customHeight="1">
      <c r="B44" s="14"/>
      <c r="C44" s="74" t="s">
        <v>99</v>
      </c>
      <c r="D44" s="64" t="s">
        <v>103</v>
      </c>
      <c r="E44" s="50">
        <f t="shared" si="4"/>
        <v>30</v>
      </c>
      <c r="F44" s="50">
        <f t="shared" si="4"/>
        <v>30</v>
      </c>
      <c r="G44" s="65">
        <f t="shared" si="4"/>
        <v>30</v>
      </c>
    </row>
    <row r="45" spans="1:7" s="6" customFormat="1" ht="39.75" customHeight="1">
      <c r="B45" s="14" t="s">
        <v>13</v>
      </c>
      <c r="C45" s="84" t="s">
        <v>96</v>
      </c>
      <c r="D45" s="64" t="s">
        <v>104</v>
      </c>
      <c r="E45" s="50">
        <v>30</v>
      </c>
      <c r="F45" s="50">
        <v>30</v>
      </c>
      <c r="G45" s="65">
        <v>30</v>
      </c>
    </row>
    <row r="46" spans="1:7" s="9" customFormat="1" ht="37.5" customHeight="1">
      <c r="B46" s="14"/>
      <c r="C46" s="85" t="s">
        <v>45</v>
      </c>
      <c r="D46" s="60" t="s">
        <v>46</v>
      </c>
      <c r="E46" s="61">
        <f>E47+E49</f>
        <v>50.8</v>
      </c>
      <c r="F46" s="61">
        <f t="shared" ref="E46:G47" si="5">F47</f>
        <v>50</v>
      </c>
      <c r="G46" s="62">
        <f t="shared" si="5"/>
        <v>50</v>
      </c>
    </row>
    <row r="47" spans="1:7" s="6" customFormat="1" ht="22.5" customHeight="1">
      <c r="B47" s="14"/>
      <c r="C47" s="84" t="s">
        <v>106</v>
      </c>
      <c r="D47" s="64" t="s">
        <v>105</v>
      </c>
      <c r="E47" s="50">
        <f t="shared" si="5"/>
        <v>22.9</v>
      </c>
      <c r="F47" s="50">
        <f t="shared" si="5"/>
        <v>50</v>
      </c>
      <c r="G47" s="65">
        <f t="shared" si="5"/>
        <v>50</v>
      </c>
    </row>
    <row r="48" spans="1:7" s="6" customFormat="1" ht="36.75" customHeight="1">
      <c r="B48" s="14"/>
      <c r="C48" s="45" t="s">
        <v>70</v>
      </c>
      <c r="D48" s="64" t="s">
        <v>107</v>
      </c>
      <c r="E48" s="50">
        <v>22.9</v>
      </c>
      <c r="F48" s="50">
        <v>50</v>
      </c>
      <c r="G48" s="65">
        <v>50</v>
      </c>
    </row>
    <row r="49" spans="1:7" s="6" customFormat="1" ht="36.75" customHeight="1">
      <c r="B49" s="14"/>
      <c r="C49" s="45" t="s">
        <v>131</v>
      </c>
      <c r="D49" s="64" t="s">
        <v>128</v>
      </c>
      <c r="E49" s="50">
        <f>E50</f>
        <v>27.9</v>
      </c>
      <c r="F49" s="50"/>
      <c r="G49" s="65"/>
    </row>
    <row r="50" spans="1:7" s="6" customFormat="1" ht="36.75" customHeight="1">
      <c r="B50" s="14"/>
      <c r="C50" s="45" t="s">
        <v>70</v>
      </c>
      <c r="D50" s="64" t="s">
        <v>129</v>
      </c>
      <c r="E50" s="50">
        <v>27.9</v>
      </c>
      <c r="F50" s="50"/>
      <c r="G50" s="65"/>
    </row>
    <row r="51" spans="1:7" s="9" customFormat="1" ht="21.75" customHeight="1">
      <c r="B51" s="14"/>
      <c r="C51" s="85" t="s">
        <v>53</v>
      </c>
      <c r="D51" s="60" t="s">
        <v>54</v>
      </c>
      <c r="E51" s="61">
        <f t="shared" ref="E51:G52" si="6">E52</f>
        <v>236</v>
      </c>
      <c r="F51" s="61">
        <f t="shared" si="6"/>
        <v>236</v>
      </c>
      <c r="G51" s="62">
        <f t="shared" si="6"/>
        <v>236</v>
      </c>
    </row>
    <row r="52" spans="1:7" s="6" customFormat="1" ht="59.25" customHeight="1">
      <c r="B52" s="14"/>
      <c r="C52" s="74" t="s">
        <v>99</v>
      </c>
      <c r="D52" s="75" t="s">
        <v>108</v>
      </c>
      <c r="E52" s="76">
        <f t="shared" si="6"/>
        <v>236</v>
      </c>
      <c r="F52" s="76">
        <f t="shared" si="6"/>
        <v>236</v>
      </c>
      <c r="G52" s="77">
        <f t="shared" si="6"/>
        <v>236</v>
      </c>
    </row>
    <row r="53" spans="1:7" s="6" customFormat="1" ht="38.25" customHeight="1">
      <c r="B53" s="14"/>
      <c r="C53" s="86" t="s">
        <v>92</v>
      </c>
      <c r="D53" s="75" t="s">
        <v>109</v>
      </c>
      <c r="E53" s="76">
        <v>236</v>
      </c>
      <c r="F53" s="76">
        <v>236</v>
      </c>
      <c r="G53" s="77">
        <v>236</v>
      </c>
    </row>
    <row r="54" spans="1:7" s="9" customFormat="1" ht="21" customHeight="1">
      <c r="B54" s="14"/>
      <c r="C54" s="87" t="s">
        <v>42</v>
      </c>
      <c r="D54" s="60" t="s">
        <v>41</v>
      </c>
      <c r="E54" s="61">
        <f>E55+E57+E59</f>
        <v>4380.8999999999996</v>
      </c>
      <c r="F54" s="61">
        <f>F55+F57</f>
        <v>1204</v>
      </c>
      <c r="G54" s="62">
        <f>G55+G57</f>
        <v>1469</v>
      </c>
    </row>
    <row r="55" spans="1:7" s="6" customFormat="1" ht="37.5" customHeight="1">
      <c r="B55" s="14"/>
      <c r="C55" s="84" t="s">
        <v>52</v>
      </c>
      <c r="D55" s="64" t="s">
        <v>43</v>
      </c>
      <c r="E55" s="50">
        <f>E56</f>
        <v>631.4</v>
      </c>
      <c r="F55" s="50">
        <f>F56</f>
        <v>929</v>
      </c>
      <c r="G55" s="65">
        <f>G56</f>
        <v>1194</v>
      </c>
    </row>
    <row r="56" spans="1:7" s="6" customFormat="1" ht="38.25" customHeight="1">
      <c r="B56" s="14"/>
      <c r="C56" s="45" t="s">
        <v>70</v>
      </c>
      <c r="D56" s="64" t="s">
        <v>82</v>
      </c>
      <c r="E56" s="50">
        <v>631.4</v>
      </c>
      <c r="F56" s="50">
        <v>929</v>
      </c>
      <c r="G56" s="65">
        <v>1194</v>
      </c>
    </row>
    <row r="57" spans="1:7" ht="58.5" customHeight="1">
      <c r="A57" s="2"/>
      <c r="B57" s="13"/>
      <c r="C57" s="74" t="s">
        <v>99</v>
      </c>
      <c r="D57" s="88" t="s">
        <v>110</v>
      </c>
      <c r="E57" s="89">
        <f>E58</f>
        <v>275</v>
      </c>
      <c r="F57" s="89">
        <f>F58</f>
        <v>275</v>
      </c>
      <c r="G57" s="90">
        <f>G58</f>
        <v>275</v>
      </c>
    </row>
    <row r="58" spans="1:7" ht="38.25" customHeight="1">
      <c r="A58" s="2"/>
      <c r="B58" s="13"/>
      <c r="C58" s="45" t="s">
        <v>70</v>
      </c>
      <c r="D58" s="91" t="s">
        <v>111</v>
      </c>
      <c r="E58" s="92">
        <v>275</v>
      </c>
      <c r="F58" s="93">
        <v>275</v>
      </c>
      <c r="G58" s="94">
        <v>275</v>
      </c>
    </row>
    <row r="59" spans="1:7" ht="60.75" customHeight="1">
      <c r="A59" s="2"/>
      <c r="B59" s="13"/>
      <c r="C59" s="52" t="s">
        <v>57</v>
      </c>
      <c r="D59" s="95" t="s">
        <v>123</v>
      </c>
      <c r="E59" s="89">
        <f>E60</f>
        <v>3474.5</v>
      </c>
      <c r="F59" s="93"/>
      <c r="G59" s="94"/>
    </row>
    <row r="60" spans="1:7" ht="27.75" customHeight="1">
      <c r="A60" s="2"/>
      <c r="B60" s="13"/>
      <c r="C60" s="96" t="s">
        <v>23</v>
      </c>
      <c r="D60" s="88" t="s">
        <v>124</v>
      </c>
      <c r="E60" s="89">
        <v>3474.5</v>
      </c>
      <c r="F60" s="93"/>
      <c r="G60" s="94"/>
    </row>
    <row r="61" spans="1:7" ht="18.75">
      <c r="A61" s="3" t="s">
        <v>12</v>
      </c>
      <c r="B61" s="13"/>
      <c r="C61" s="41" t="s">
        <v>10</v>
      </c>
      <c r="D61" s="42" t="s">
        <v>9</v>
      </c>
      <c r="E61" s="39">
        <f>E64+E62</f>
        <v>252</v>
      </c>
      <c r="F61" s="39">
        <f>F64</f>
        <v>50</v>
      </c>
      <c r="G61" s="40">
        <f>G64</f>
        <v>50</v>
      </c>
    </row>
    <row r="62" spans="1:7" s="8" customFormat="1" ht="18.75">
      <c r="A62" s="3"/>
      <c r="B62" s="16"/>
      <c r="C62" s="45" t="s">
        <v>125</v>
      </c>
      <c r="D62" s="97" t="s">
        <v>126</v>
      </c>
      <c r="E62" s="47">
        <f>E63</f>
        <v>80</v>
      </c>
      <c r="F62" s="47"/>
      <c r="G62" s="51"/>
    </row>
    <row r="63" spans="1:7" s="8" customFormat="1" ht="37.5">
      <c r="A63" s="3"/>
      <c r="B63" s="16"/>
      <c r="C63" s="45" t="s">
        <v>70</v>
      </c>
      <c r="D63" s="98" t="s">
        <v>127</v>
      </c>
      <c r="E63" s="99">
        <v>80</v>
      </c>
      <c r="F63" s="47"/>
      <c r="G63" s="51"/>
    </row>
    <row r="64" spans="1:7" ht="57.75" customHeight="1">
      <c r="A64" s="2"/>
      <c r="B64" s="13"/>
      <c r="C64" s="74" t="s">
        <v>99</v>
      </c>
      <c r="D64" s="100" t="s">
        <v>112</v>
      </c>
      <c r="E64" s="99">
        <f t="shared" ref="E64:G64" si="7">E65</f>
        <v>172</v>
      </c>
      <c r="F64" s="99">
        <f t="shared" si="7"/>
        <v>50</v>
      </c>
      <c r="G64" s="101">
        <f t="shared" si="7"/>
        <v>50</v>
      </c>
    </row>
    <row r="65" spans="1:7" ht="36.75" customHeight="1">
      <c r="A65" s="2"/>
      <c r="B65" s="13"/>
      <c r="C65" s="45" t="s">
        <v>70</v>
      </c>
      <c r="D65" s="100" t="s">
        <v>113</v>
      </c>
      <c r="E65" s="102">
        <v>172</v>
      </c>
      <c r="F65" s="102">
        <v>50</v>
      </c>
      <c r="G65" s="103">
        <v>50</v>
      </c>
    </row>
    <row r="66" spans="1:7" ht="20.25" customHeight="1">
      <c r="A66" s="2"/>
      <c r="B66" s="13"/>
      <c r="C66" s="41" t="s">
        <v>3</v>
      </c>
      <c r="D66" s="42" t="s">
        <v>4</v>
      </c>
      <c r="E66" s="39">
        <f>E67+E69</f>
        <v>628</v>
      </c>
      <c r="F66" s="39">
        <f>F67+F69</f>
        <v>987</v>
      </c>
      <c r="G66" s="40">
        <f>G67+G69</f>
        <v>987</v>
      </c>
    </row>
    <row r="67" spans="1:7" ht="18.75">
      <c r="A67" s="3" t="s">
        <v>12</v>
      </c>
      <c r="B67" s="13"/>
      <c r="C67" s="45" t="s">
        <v>21</v>
      </c>
      <c r="D67" s="97" t="s">
        <v>60</v>
      </c>
      <c r="E67" s="47">
        <f>E68</f>
        <v>14</v>
      </c>
      <c r="F67" s="47">
        <f>F68</f>
        <v>10</v>
      </c>
      <c r="G67" s="51">
        <f>G68</f>
        <v>10</v>
      </c>
    </row>
    <row r="68" spans="1:7" ht="37.5">
      <c r="A68" s="2"/>
      <c r="B68" s="13"/>
      <c r="C68" s="45" t="s">
        <v>70</v>
      </c>
      <c r="D68" s="97" t="s">
        <v>83</v>
      </c>
      <c r="E68" s="47">
        <v>14</v>
      </c>
      <c r="F68" s="47">
        <v>10</v>
      </c>
      <c r="G68" s="51">
        <v>10</v>
      </c>
    </row>
    <row r="69" spans="1:7" ht="57" customHeight="1">
      <c r="A69" s="3"/>
      <c r="B69" s="13"/>
      <c r="C69" s="74" t="s">
        <v>99</v>
      </c>
      <c r="D69" s="75" t="s">
        <v>114</v>
      </c>
      <c r="E69" s="104">
        <f>E70</f>
        <v>614</v>
      </c>
      <c r="F69" s="104">
        <f>F70</f>
        <v>977</v>
      </c>
      <c r="G69" s="105">
        <f>G70</f>
        <v>977</v>
      </c>
    </row>
    <row r="70" spans="1:7" ht="37.5">
      <c r="A70" s="3"/>
      <c r="B70" s="13"/>
      <c r="C70" s="45" t="s">
        <v>70</v>
      </c>
      <c r="D70" s="75" t="s">
        <v>115</v>
      </c>
      <c r="E70" s="106">
        <v>614</v>
      </c>
      <c r="F70" s="107">
        <v>977</v>
      </c>
      <c r="G70" s="108">
        <v>977</v>
      </c>
    </row>
    <row r="71" spans="1:7" ht="18.75">
      <c r="A71" s="3"/>
      <c r="B71" s="13"/>
      <c r="C71" s="41" t="s">
        <v>84</v>
      </c>
      <c r="D71" s="109" t="s">
        <v>85</v>
      </c>
      <c r="E71" s="110">
        <f t="shared" ref="E71:G73" si="8">E72</f>
        <v>10</v>
      </c>
      <c r="F71" s="110">
        <f t="shared" si="8"/>
        <v>10</v>
      </c>
      <c r="G71" s="111">
        <f t="shared" si="8"/>
        <v>10</v>
      </c>
    </row>
    <row r="72" spans="1:7" ht="60.75" customHeight="1">
      <c r="A72" s="3"/>
      <c r="B72" s="13"/>
      <c r="C72" s="52" t="s">
        <v>57</v>
      </c>
      <c r="D72" s="53" t="s">
        <v>86</v>
      </c>
      <c r="E72" s="107">
        <f t="shared" si="8"/>
        <v>10</v>
      </c>
      <c r="F72" s="107">
        <f t="shared" si="8"/>
        <v>10</v>
      </c>
      <c r="G72" s="108">
        <f t="shared" si="8"/>
        <v>10</v>
      </c>
    </row>
    <row r="73" spans="1:7" ht="18.75">
      <c r="A73" s="3"/>
      <c r="B73" s="13"/>
      <c r="C73" s="54" t="s">
        <v>23</v>
      </c>
      <c r="D73" s="53" t="s">
        <v>87</v>
      </c>
      <c r="E73" s="107">
        <f t="shared" si="8"/>
        <v>10</v>
      </c>
      <c r="F73" s="107">
        <f t="shared" si="8"/>
        <v>10</v>
      </c>
      <c r="G73" s="108">
        <f t="shared" si="8"/>
        <v>10</v>
      </c>
    </row>
    <row r="74" spans="1:7" s="6" customFormat="1" ht="18.75" hidden="1">
      <c r="B74" s="22"/>
      <c r="C74" s="55" t="s">
        <v>39</v>
      </c>
      <c r="D74" s="56"/>
      <c r="E74" s="57">
        <v>10</v>
      </c>
      <c r="F74" s="57">
        <v>10</v>
      </c>
      <c r="G74" s="58">
        <v>10</v>
      </c>
    </row>
    <row r="75" spans="1:7" s="24" customFormat="1" ht="19.5" customHeight="1">
      <c r="B75" s="23"/>
      <c r="C75" s="112" t="s">
        <v>88</v>
      </c>
      <c r="D75" s="113" t="s">
        <v>91</v>
      </c>
      <c r="E75" s="114">
        <f t="shared" ref="E75:G77" si="9">E76</f>
        <v>5</v>
      </c>
      <c r="F75" s="114">
        <f t="shared" si="9"/>
        <v>5</v>
      </c>
      <c r="G75" s="115">
        <f t="shared" si="9"/>
        <v>5</v>
      </c>
    </row>
    <row r="76" spans="1:7" s="24" customFormat="1" ht="60.75" customHeight="1">
      <c r="B76" s="23"/>
      <c r="C76" s="52" t="s">
        <v>57</v>
      </c>
      <c r="D76" s="53" t="s">
        <v>89</v>
      </c>
      <c r="E76" s="116">
        <f t="shared" si="9"/>
        <v>5</v>
      </c>
      <c r="F76" s="116">
        <f t="shared" si="9"/>
        <v>5</v>
      </c>
      <c r="G76" s="117">
        <f t="shared" si="9"/>
        <v>5</v>
      </c>
    </row>
    <row r="77" spans="1:7" s="6" customFormat="1" ht="18.75">
      <c r="B77" s="23"/>
      <c r="C77" s="54" t="s">
        <v>23</v>
      </c>
      <c r="D77" s="53" t="s">
        <v>90</v>
      </c>
      <c r="E77" s="116">
        <f t="shared" si="9"/>
        <v>5</v>
      </c>
      <c r="F77" s="116">
        <f t="shared" si="9"/>
        <v>5</v>
      </c>
      <c r="G77" s="117">
        <f t="shared" si="9"/>
        <v>5</v>
      </c>
    </row>
    <row r="78" spans="1:7" s="24" customFormat="1" ht="18.75" hidden="1">
      <c r="B78" s="22"/>
      <c r="C78" s="55" t="s">
        <v>48</v>
      </c>
      <c r="D78" s="56"/>
      <c r="E78" s="57">
        <v>5</v>
      </c>
      <c r="F78" s="57">
        <v>5</v>
      </c>
      <c r="G78" s="58">
        <v>5</v>
      </c>
    </row>
    <row r="79" spans="1:7" s="19" customFormat="1" ht="18.75">
      <c r="A79" s="18"/>
      <c r="B79" s="13"/>
      <c r="C79" s="85" t="s">
        <v>55</v>
      </c>
      <c r="D79" s="118" t="s">
        <v>56</v>
      </c>
      <c r="E79" s="110">
        <f>E80+E83</f>
        <v>672</v>
      </c>
      <c r="F79" s="110">
        <f>F80+F82</f>
        <v>670</v>
      </c>
      <c r="G79" s="111">
        <f>G80+G82</f>
        <v>739</v>
      </c>
    </row>
    <row r="80" spans="1:7" ht="57.75" customHeight="1">
      <c r="A80" s="3"/>
      <c r="B80" s="13"/>
      <c r="C80" s="74" t="s">
        <v>99</v>
      </c>
      <c r="D80" s="119" t="s">
        <v>116</v>
      </c>
      <c r="E80" s="104">
        <f>E81</f>
        <v>122</v>
      </c>
      <c r="F80" s="104">
        <f>F81</f>
        <v>56</v>
      </c>
      <c r="G80" s="105">
        <f>G81</f>
        <v>56</v>
      </c>
    </row>
    <row r="81" spans="1:7" ht="38.25" customHeight="1">
      <c r="A81" s="3"/>
      <c r="B81" s="13"/>
      <c r="C81" s="45" t="s">
        <v>70</v>
      </c>
      <c r="D81" s="119" t="s">
        <v>117</v>
      </c>
      <c r="E81" s="104">
        <v>122</v>
      </c>
      <c r="F81" s="104">
        <v>56</v>
      </c>
      <c r="G81" s="105">
        <v>56</v>
      </c>
    </row>
    <row r="82" spans="1:7" ht="60.75" customHeight="1">
      <c r="A82" s="3"/>
      <c r="B82" s="13"/>
      <c r="C82" s="52" t="s">
        <v>57</v>
      </c>
      <c r="D82" s="53" t="s">
        <v>68</v>
      </c>
      <c r="E82" s="120">
        <f>E83</f>
        <v>550</v>
      </c>
      <c r="F82" s="120">
        <f>F83</f>
        <v>614</v>
      </c>
      <c r="G82" s="121">
        <f>G83</f>
        <v>683</v>
      </c>
    </row>
    <row r="83" spans="1:7" ht="23.25" customHeight="1">
      <c r="A83" s="3"/>
      <c r="B83" s="13"/>
      <c r="C83" s="54" t="s">
        <v>23</v>
      </c>
      <c r="D83" s="53" t="s">
        <v>69</v>
      </c>
      <c r="E83" s="120">
        <f>E84+E85</f>
        <v>550</v>
      </c>
      <c r="F83" s="120">
        <f>F84+F85</f>
        <v>614</v>
      </c>
      <c r="G83" s="121">
        <f>G84+G85</f>
        <v>683</v>
      </c>
    </row>
    <row r="84" spans="1:7" s="6" customFormat="1" ht="18.75" hidden="1">
      <c r="B84" s="22"/>
      <c r="C84" s="55" t="s">
        <v>44</v>
      </c>
      <c r="D84" s="56"/>
      <c r="E84" s="57">
        <v>367</v>
      </c>
      <c r="F84" s="57">
        <v>411</v>
      </c>
      <c r="G84" s="58">
        <v>459</v>
      </c>
    </row>
    <row r="85" spans="1:7" s="6" customFormat="1" ht="18.75" hidden="1">
      <c r="B85" s="22"/>
      <c r="C85" s="55" t="s">
        <v>28</v>
      </c>
      <c r="D85" s="56"/>
      <c r="E85" s="57">
        <v>183</v>
      </c>
      <c r="F85" s="57">
        <v>203</v>
      </c>
      <c r="G85" s="58">
        <v>224</v>
      </c>
    </row>
    <row r="86" spans="1:7" s="8" customFormat="1" ht="18.75" customHeight="1">
      <c r="A86" s="3"/>
      <c r="B86" s="16"/>
      <c r="C86" s="83" t="s">
        <v>65</v>
      </c>
      <c r="D86" s="122" t="s">
        <v>35</v>
      </c>
      <c r="E86" s="123">
        <f t="shared" ref="E86:G87" si="10">E87</f>
        <v>0</v>
      </c>
      <c r="F86" s="110">
        <f t="shared" si="10"/>
        <v>50</v>
      </c>
      <c r="G86" s="111">
        <f t="shared" si="10"/>
        <v>50</v>
      </c>
    </row>
    <row r="87" spans="1:7" ht="60" customHeight="1">
      <c r="A87" s="3"/>
      <c r="B87" s="13"/>
      <c r="C87" s="74" t="s">
        <v>99</v>
      </c>
      <c r="D87" s="119" t="s">
        <v>118</v>
      </c>
      <c r="E87" s="104">
        <f t="shared" si="10"/>
        <v>0</v>
      </c>
      <c r="F87" s="104">
        <f t="shared" si="10"/>
        <v>50</v>
      </c>
      <c r="G87" s="105">
        <f t="shared" si="10"/>
        <v>50</v>
      </c>
    </row>
    <row r="88" spans="1:7" ht="43.5" customHeight="1">
      <c r="A88" s="3"/>
      <c r="B88" s="13"/>
      <c r="C88" s="45" t="s">
        <v>70</v>
      </c>
      <c r="D88" s="119" t="s">
        <v>119</v>
      </c>
      <c r="E88" s="104">
        <v>0</v>
      </c>
      <c r="F88" s="104">
        <v>50</v>
      </c>
      <c r="G88" s="105">
        <v>50</v>
      </c>
    </row>
    <row r="89" spans="1:7" ht="18.75">
      <c r="A89" s="3"/>
      <c r="B89" s="13"/>
      <c r="C89" s="124" t="s">
        <v>27</v>
      </c>
      <c r="D89" s="125"/>
      <c r="E89" s="126">
        <f>E10</f>
        <v>8345.5999999999985</v>
      </c>
      <c r="F89" s="126">
        <f>F10</f>
        <v>4596.3</v>
      </c>
      <c r="G89" s="127">
        <f>G10</f>
        <v>4846.3</v>
      </c>
    </row>
    <row r="90" spans="1:7" ht="18.75">
      <c r="A90" s="3"/>
      <c r="B90" s="13"/>
      <c r="C90" s="124" t="s">
        <v>25</v>
      </c>
      <c r="D90" s="125">
        <v>9990000</v>
      </c>
      <c r="E90" s="126">
        <v>0</v>
      </c>
      <c r="F90" s="110">
        <v>67</v>
      </c>
      <c r="G90" s="111">
        <v>150</v>
      </c>
    </row>
    <row r="91" spans="1:7" ht="22.5" customHeight="1" thickBot="1">
      <c r="B91" s="17"/>
      <c r="C91" s="128" t="s">
        <v>26</v>
      </c>
      <c r="D91" s="129"/>
      <c r="E91" s="130">
        <f>E89+E90</f>
        <v>8345.5999999999985</v>
      </c>
      <c r="F91" s="130">
        <f>F89+F90</f>
        <v>4663.3</v>
      </c>
      <c r="G91" s="131">
        <f>G89+G90</f>
        <v>4996.3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4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2014-12-07T07:44:17Z</cp:lastPrinted>
  <dcterms:created xsi:type="dcterms:W3CDTF">1996-10-08T23:32:33Z</dcterms:created>
  <dcterms:modified xsi:type="dcterms:W3CDTF">2014-12-12T09:29:21Z</dcterms:modified>
</cp:coreProperties>
</file>